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33.1" sheetId="1" r:id="rId1"/>
  </sheets>
  <externalReferences>
    <externalReference r:id="rId2"/>
  </externalReferences>
  <definedNames>
    <definedName name="Z_6E36EA37_049E_4FAE_B719_2847CD16F858_.wvu.Cols" localSheetId="0" hidden="1">Козл.33.1!$F:$H,Козл.33.1!$L:$O</definedName>
    <definedName name="Z_6E36EA37_049E_4FAE_B719_2847CD16F858_.wvu.Rows" localSheetId="0" hidden="1">Козл.33.1!$42:$45</definedName>
    <definedName name="Z_73C0D023_21BD_4441_8EFA_957546C15799_.wvu.Cols" localSheetId="0" hidden="1">Козл.33.1!$F:$H,Козл.33.1!$L:$O</definedName>
    <definedName name="Z_73C0D023_21BD_4441_8EFA_957546C15799_.wvu.Rows" localSheetId="0" hidden="1">Козл.33.1!$42:$45</definedName>
  </definedNames>
  <calcPr calcId="125725"/>
</workbook>
</file>

<file path=xl/calcChain.xml><?xml version="1.0" encoding="utf-8"?>
<calcChain xmlns="http://schemas.openxmlformats.org/spreadsheetml/2006/main">
  <c r="I55" i="1"/>
  <c r="I37"/>
  <c r="I56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33" l="1"/>
  <c r="H33" s="1"/>
  <c r="F54"/>
  <c r="F57" s="1"/>
  <c r="G42"/>
  <c r="H42" s="1"/>
  <c r="H46"/>
  <c r="H31"/>
  <c r="I32"/>
  <c r="H35"/>
  <c r="H39"/>
  <c r="I39"/>
  <c r="H49"/>
  <c r="G44"/>
  <c r="H44" s="1"/>
  <c r="G27"/>
  <c r="G28"/>
  <c r="H28" s="1"/>
  <c r="G29"/>
  <c r="H29" s="1"/>
  <c r="G30"/>
  <c r="H30" s="1"/>
  <c r="G31"/>
  <c r="G32"/>
  <c r="H32" s="1"/>
  <c r="M32"/>
  <c r="M50" s="1"/>
  <c r="M54" s="1"/>
  <c r="M57" s="1"/>
  <c r="G34"/>
  <c r="H34" s="1"/>
  <c r="G35"/>
  <c r="G36"/>
  <c r="H36" s="1"/>
  <c r="G37"/>
  <c r="H37" s="1"/>
  <c r="G38"/>
  <c r="H38" s="1"/>
  <c r="G39"/>
  <c r="M39"/>
  <c r="G40"/>
  <c r="H40" s="1"/>
  <c r="G41"/>
  <c r="H41" s="1"/>
  <c r="G43"/>
  <c r="H43" s="1"/>
  <c r="G45"/>
  <c r="H45" s="1"/>
  <c r="G46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<sst xmlns="http://schemas.openxmlformats.org/spreadsheetml/2006/main" count="65" uniqueCount="54">
  <si>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ул.Козловская,33/1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</si>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</sst>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55" sqref="I55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3204.8999999999996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2552.6999999999998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652.20000000000005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700033.92</v>
      </c>
      <c r="F10" s="25"/>
      <c r="G10" s="23"/>
      <c r="H10" s="23"/>
      <c r="I10" s="25">
        <v>700090.18</v>
      </c>
      <c r="J10" s="26">
        <v>122422.95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124901.08</v>
      </c>
      <c r="F12" s="25"/>
      <c r="G12" s="23"/>
      <c r="H12" s="23"/>
      <c r="I12" s="25">
        <v>128163.54</v>
      </c>
      <c r="J12" s="26">
        <v>19976.349999999999</v>
      </c>
    </row>
    <row r="13" spans="1:10" ht="14.25" customHeight="1">
      <c r="A13" s="68" t="s">
        <v>16</v>
      </c>
      <c r="B13" s="69"/>
      <c r="C13" s="69"/>
      <c r="D13" s="70"/>
      <c r="E13" s="25">
        <v>177575.89</v>
      </c>
      <c r="F13" s="25"/>
      <c r="G13" s="23"/>
      <c r="H13" s="23"/>
      <c r="I13" s="25">
        <v>182552.48</v>
      </c>
      <c r="J13" s="26">
        <v>28675.94</v>
      </c>
    </row>
    <row r="14" spans="1:10" ht="14.45" customHeight="1">
      <c r="A14" s="61" t="s">
        <v>17</v>
      </c>
      <c r="B14" s="61"/>
      <c r="C14" s="61"/>
      <c r="D14" s="61"/>
      <c r="E14" s="25">
        <v>270023.98</v>
      </c>
      <c r="F14" s="25"/>
      <c r="G14" s="23"/>
      <c r="H14" s="23"/>
      <c r="I14" s="25">
        <v>302895.99</v>
      </c>
      <c r="J14" s="26">
        <v>88119.67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21" customHeight="1">
      <c r="A16" s="74" t="s">
        <v>19</v>
      </c>
      <c r="B16" s="75"/>
      <c r="C16" s="75"/>
      <c r="D16" s="76"/>
      <c r="E16" s="25">
        <v>427409.28</v>
      </c>
      <c r="F16" s="25"/>
      <c r="G16" s="23"/>
      <c r="H16" s="23"/>
      <c r="I16" s="25">
        <v>416095.2</v>
      </c>
      <c r="J16" s="26">
        <v>128862.01</v>
      </c>
    </row>
    <row r="17" spans="1:15" ht="15.75">
      <c r="A17" s="61" t="s">
        <v>20</v>
      </c>
      <c r="B17" s="61"/>
      <c r="C17" s="61"/>
      <c r="D17" s="61"/>
      <c r="E17" s="25">
        <v>40435.56</v>
      </c>
      <c r="F17" s="25"/>
      <c r="G17" s="23"/>
      <c r="H17" s="23"/>
      <c r="I17" s="25">
        <v>41105.910000000003</v>
      </c>
      <c r="J17" s="26">
        <v>7025.37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6320.16</v>
      </c>
      <c r="F21" s="25"/>
      <c r="G21" s="23"/>
      <c r="H21" s="23"/>
      <c r="I21" s="25">
        <v>6792.53</v>
      </c>
      <c r="J21" s="26">
        <v>971.12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-622496.24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332636.54000000004</v>
      </c>
      <c r="L25" s="88">
        <f>SUM(L27:L31)</f>
        <v>133057.55000000002</v>
      </c>
      <c r="M25" s="88">
        <f t="shared" ref="M25:O25" si="0">SUM(M27:M31)</f>
        <v>157007.90900000001</v>
      </c>
      <c r="N25" s="88">
        <f t="shared" si="0"/>
        <v>0</v>
      </c>
      <c r="O25" s="88">
        <f t="shared" si="0"/>
        <v>0</v>
      </c>
    </row>
    <row r="26" spans="1:15" ht="33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71860.149999999994</v>
      </c>
      <c r="L27" s="42">
        <v>50134.73</v>
      </c>
      <c r="M27" s="42">
        <f t="shared" ref="M27:M31" si="3">L27*118%</f>
        <v>59158.981400000004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20503.8</v>
      </c>
      <c r="L28" s="42">
        <v>15075.33</v>
      </c>
      <c r="M28" s="42">
        <f t="shared" si="3"/>
        <v>17788.8894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71800.62</v>
      </c>
      <c r="L29" s="42">
        <v>19166.62</v>
      </c>
      <c r="M29" s="42">
        <f t="shared" si="3"/>
        <v>22616.611599999997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34700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133771.97</v>
      </c>
      <c r="L31" s="42">
        <v>48680.87</v>
      </c>
      <c r="M31" s="42">
        <f t="shared" si="3"/>
        <v>57443.426599999999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276961.14</v>
      </c>
      <c r="L32" s="88">
        <f>SUM(L34:L38)</f>
        <v>59055.100000000006</v>
      </c>
      <c r="M32" s="88">
        <f t="shared" ref="M32:O32" si="6">SUM(M34:M38)</f>
        <v>69685.017999999996</v>
      </c>
      <c r="N32" s="88">
        <f t="shared" si="6"/>
        <v>82936.689999999988</v>
      </c>
      <c r="O32" s="88">
        <f t="shared" si="6"/>
        <v>83465.826082200001</v>
      </c>
    </row>
    <row r="33" spans="1:15" ht="31.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71872.12</v>
      </c>
      <c r="L34" s="42">
        <v>23835.43</v>
      </c>
      <c r="M34" s="42">
        <f t="shared" ref="M34:M38" si="7">L34*118%</f>
        <v>28125.807399999998</v>
      </c>
      <c r="N34" s="42">
        <v>52771.31</v>
      </c>
      <c r="O34" s="42">
        <f t="shared" ref="O34:O38" si="8">N34*$O$23</f>
        <v>53107.990957800001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17128.18</v>
      </c>
      <c r="L35" s="42">
        <v>7181.19</v>
      </c>
      <c r="M35" s="42">
        <f t="shared" si="7"/>
        <v>8473.8041999999987</v>
      </c>
      <c r="N35" s="42">
        <v>10017.09</v>
      </c>
      <c r="O35" s="42">
        <f t="shared" si="8"/>
        <v>10080.9990342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17196.38</v>
      </c>
      <c r="L36" s="42">
        <v>2462.35</v>
      </c>
      <c r="M36" s="42">
        <f t="shared" si="7"/>
        <v>2905.5729999999999</v>
      </c>
      <c r="N36" s="42">
        <v>6492.14</v>
      </c>
      <c r="O36" s="42">
        <f>N36*$O$23</f>
        <v>6533.5598532000004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65491.18+2267.66+2600</f>
        <v>70358.84</v>
      </c>
      <c r="L37" s="42">
        <v>1431</v>
      </c>
      <c r="M37" s="42">
        <f t="shared" si="7"/>
        <v>1688.58</v>
      </c>
      <c r="N37" s="43">
        <v>0</v>
      </c>
      <c r="O37" s="42">
        <f t="shared" si="8"/>
        <v>0</v>
      </c>
    </row>
    <row r="38" spans="1:15" ht="47.2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100405.62</v>
      </c>
      <c r="L38" s="42">
        <v>24145.13</v>
      </c>
      <c r="M38" s="42">
        <f t="shared" si="7"/>
        <v>28491.253400000001</v>
      </c>
      <c r="N38" s="42">
        <v>13656.15</v>
      </c>
      <c r="O38" s="42">
        <f t="shared" si="8"/>
        <v>13743.276237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159312.19</v>
      </c>
      <c r="L39" s="46">
        <f>SUM(L40:L48)</f>
        <v>14586.64</v>
      </c>
      <c r="M39" s="46">
        <f t="shared" ref="M39:O39" si="10">SUM(M40:M48)</f>
        <v>17212.235199999999</v>
      </c>
      <c r="N39" s="46">
        <f t="shared" si="10"/>
        <v>145304.28</v>
      </c>
      <c r="O39" s="46">
        <f t="shared" si="10"/>
        <v>146231.3213064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111773.19</v>
      </c>
      <c r="L40" s="42">
        <v>350.49</v>
      </c>
      <c r="M40" s="42">
        <f t="shared" ref="M40:M48" si="11">L40*118%</f>
        <v>413.57819999999998</v>
      </c>
      <c r="N40" s="42">
        <v>100750.44</v>
      </c>
      <c r="O40" s="42">
        <f t="shared" ref="O40:O45" si="12">N40*$O$23</f>
        <v>101393.2278072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22536.06</v>
      </c>
      <c r="L41" s="42">
        <v>103.61</v>
      </c>
      <c r="M41" s="42">
        <f t="shared" si="11"/>
        <v>122.2598</v>
      </c>
      <c r="N41" s="42">
        <v>20264.349999999999</v>
      </c>
      <c r="O41" s="42">
        <f t="shared" si="12"/>
        <v>20393.636553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883.89</v>
      </c>
      <c r="L46" s="42">
        <v>42.45</v>
      </c>
      <c r="M46" s="42">
        <f t="shared" si="11"/>
        <v>50.091000000000001</v>
      </c>
      <c r="N46" s="42">
        <v>842.86</v>
      </c>
      <c r="O46" s="42">
        <f>N46*$O$23</f>
        <v>848.23744680000004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1845.33</v>
      </c>
      <c r="L47" s="42">
        <v>8147</v>
      </c>
      <c r="M47" s="42">
        <f t="shared" si="11"/>
        <v>9613.4599999999991</v>
      </c>
      <c r="N47" s="43">
        <v>0</v>
      </c>
      <c r="O47" s="42">
        <f t="shared" ref="O47:O48" si="13">N47*$O$23</f>
        <v>0</v>
      </c>
    </row>
    <row r="48" spans="1:15" ht="40.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22273.72</v>
      </c>
      <c r="L48" s="42">
        <v>5943.09</v>
      </c>
      <c r="M48" s="42">
        <f t="shared" si="11"/>
        <v>7012.8462</v>
      </c>
      <c r="N48" s="42">
        <v>23446.63</v>
      </c>
      <c r="O48" s="42">
        <f t="shared" si="13"/>
        <v>23596.219499400002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300.25</v>
      </c>
      <c r="L49" s="42">
        <v>282.68</v>
      </c>
      <c r="M49" s="42">
        <f>L49*118%</f>
        <v>333.56239999999997</v>
      </c>
      <c r="N49" s="42">
        <v>451.58</v>
      </c>
      <c r="O49" s="42">
        <f>N49*$O$23+0.13</f>
        <v>454.59108040000001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769210.12000000011</v>
      </c>
      <c r="J50" s="27"/>
      <c r="L50" s="47">
        <f>L25+L32+L39+L49</f>
        <v>206981.97000000003</v>
      </c>
      <c r="M50" s="47">
        <f t="shared" ref="M50:O50" si="14">M25+M32+M39+M49</f>
        <v>244238.72460000002</v>
      </c>
      <c r="N50" s="47">
        <f t="shared" si="14"/>
        <v>228692.54999999996</v>
      </c>
      <c r="O50" s="47">
        <f t="shared" si="14"/>
        <v>230151.73846899997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48903.72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36238.660000000003</v>
      </c>
      <c r="L52" s="42"/>
      <c r="M52" s="42"/>
      <c r="N52" s="42"/>
      <c r="O52" s="42"/>
    </row>
    <row r="53" spans="1:15" ht="21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22771.16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877123.66000000015</v>
      </c>
      <c r="L54" s="47">
        <f t="shared" ref="L54:O54" si="15">L50</f>
        <v>206981.97000000003</v>
      </c>
      <c r="M54" s="47">
        <f t="shared" si="15"/>
        <v>244238.72460000002</v>
      </c>
      <c r="N54" s="47">
        <f t="shared" si="15"/>
        <v>228692.54999999996</v>
      </c>
      <c r="O54" s="47">
        <f t="shared" si="15"/>
        <v>230151.73846899997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427409.28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416095.2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-1072210.6200000001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Козл.33.1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2013-05-24T09:30:58Z</dcterms:created>
  <dcterms:modified xsi:type="dcterms:W3CDTF">2014-05-12T11:50:16Z</dcterms:modified>
</cp:coreProperties>
</file>